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.levstek.SIDG\Desktop\"/>
    </mc:Choice>
  </mc:AlternateContent>
  <xr:revisionPtr revIDLastSave="0" documentId="13_ncr:1_{4639350F-1B66-4547-A5E4-1FD4BB185F3E}" xr6:coauthVersionLast="47" xr6:coauthVersionMax="47" xr10:uidLastSave="{00000000-0000-0000-0000-000000000000}"/>
  <workbookProtection workbookAlgorithmName="SHA-512" workbookHashValue="kZ4xE4qlTVBBCMj8wDdT61Hcppl48ay9Y/fAwUhnc64nf/89g1MgR9F5GUOUmAgMtSXXUTqGTpxiA3Ru+Vp1IA==" workbookSaltValue="i9tZC2yHo+NRxGhDcBD+7w==" workbookSpinCount="100000" lockStructure="1"/>
  <bookViews>
    <workbookView xWindow="-120" yWindow="-120" windowWidth="29040" windowHeight="15720" activeTab="2" xr2:uid="{433CA65F-2848-4E11-B907-69E8FC6339F4}"/>
  </bookViews>
  <sheets>
    <sheet name="Sklop 1 MEHANIZACIJA" sheetId="1" r:id="rId1"/>
    <sheet name="Sklop 2 TOVORNJAKI" sheetId="2" r:id="rId2"/>
    <sheet name=" Sklop 3 AVT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3" i="1"/>
  <c r="I4" i="1"/>
  <c r="I6" i="1"/>
  <c r="I7" i="1"/>
  <c r="I8" i="1"/>
  <c r="I9" i="1"/>
  <c r="I10" i="1"/>
  <c r="J7" i="2" l="1"/>
  <c r="J6" i="2"/>
  <c r="J5" i="2"/>
  <c r="J4" i="2"/>
  <c r="J13" i="3" l="1"/>
  <c r="J14" i="3"/>
  <c r="J15" i="3"/>
  <c r="J16" i="3"/>
  <c r="J17" i="3"/>
  <c r="J18" i="3"/>
  <c r="J6" i="3"/>
  <c r="J5" i="3"/>
  <c r="J4" i="3"/>
  <c r="J12" i="3" l="1"/>
  <c r="J11" i="3"/>
  <c r="J10" i="3" l="1"/>
  <c r="J9" i="3"/>
  <c r="J8" i="3"/>
  <c r="J7" i="3" l="1"/>
  <c r="J3" i="3"/>
  <c r="J12" i="2"/>
  <c r="J13" i="2"/>
  <c r="J14" i="2"/>
  <c r="J11" i="2"/>
  <c r="J10" i="2"/>
  <c r="J9" i="2"/>
  <c r="J8" i="2"/>
  <c r="J3" i="2"/>
  <c r="C19" i="3" l="1"/>
  <c r="C20" i="3" s="1"/>
  <c r="C21" i="3" s="1"/>
  <c r="C11" i="1"/>
  <c r="C15" i="2"/>
  <c r="C16" i="2" s="1"/>
  <c r="C22" i="3" l="1"/>
  <c r="C23" i="3" s="1"/>
  <c r="C17" i="2"/>
  <c r="C18" i="2" s="1"/>
  <c r="C19" i="2" s="1"/>
  <c r="C12" i="1"/>
  <c r="C13" i="1" s="1"/>
  <c r="C14" i="1" l="1"/>
  <c r="C15" i="1" s="1"/>
</calcChain>
</file>

<file path=xl/sharedStrings.xml><?xml version="1.0" encoding="utf-8"?>
<sst xmlns="http://schemas.openxmlformats.org/spreadsheetml/2006/main" count="227" uniqueCount="113">
  <si>
    <t>kos</t>
  </si>
  <si>
    <t>Zap.št</t>
  </si>
  <si>
    <t>EM</t>
  </si>
  <si>
    <t>Vrednost/EM v EUR brez DDV</t>
  </si>
  <si>
    <t>Vrednost/KOLIČINA v EUR brez DDV</t>
  </si>
  <si>
    <t>SKUPNA PONUDBENA VREDNOST V EUR BREZ DDV:</t>
  </si>
  <si>
    <t>5 % (ARTIKLI IZVEN PREDRAČUNA)</t>
  </si>
  <si>
    <t>VREDNOST DDV:</t>
  </si>
  <si>
    <t>SKUPNA PONUDBENA VREDNOST V EUR Z DDV</t>
  </si>
  <si>
    <t>*SKUPNA PONUDBENA VREDNOST V EUR BREZ DDV (vključeno 5%  - ARTIKLI IZVEN PREDRAČUNA):</t>
  </si>
  <si>
    <t>Opomba. Ponudnik v obrazec "Rekapitulacija predračuna" vpiše Skupno ponudbeno vrednost brez DDV v EUR - označeno z *.</t>
  </si>
  <si>
    <t>Predračun - sklop 1: Dobava pnevmatik - gozdarska mehanizacija</t>
  </si>
  <si>
    <t>Dimenzija pnevmatike</t>
  </si>
  <si>
    <t>Profil pnevmatike</t>
  </si>
  <si>
    <t>Os</t>
  </si>
  <si>
    <t>1. OS</t>
  </si>
  <si>
    <t>2. OS</t>
  </si>
  <si>
    <t>1. - 2. OS</t>
  </si>
  <si>
    <t>Ponujena znamka in tip artikla</t>
  </si>
  <si>
    <t>Predračun - sklop 2: Dobava pnevmatik – gozdarski tovornjaki in prikolice</t>
  </si>
  <si>
    <t>295 80 R22,5 154/149M</t>
  </si>
  <si>
    <t>385 65 R22,5 160J</t>
  </si>
  <si>
    <t>PRIKOLIČNA OS (1., 2. OS, 3. OS) VODILNA</t>
  </si>
  <si>
    <t>Ponujena znamka in tip pnevmatike</t>
  </si>
  <si>
    <t xml:space="preserve">Os </t>
  </si>
  <si>
    <t>Predračun - sklop 3: Dobava pnevmatik – osebna vozila</t>
  </si>
  <si>
    <t>1. OS - 2. OS</t>
  </si>
  <si>
    <t xml:space="preserve">265 65 R17 120/117S  A/T </t>
  </si>
  <si>
    <t>Ponujena znamka/ tip pnevmatike</t>
  </si>
  <si>
    <t>ON-OFF/D, B</t>
  </si>
  <si>
    <t>1. os</t>
  </si>
  <si>
    <t>2.os</t>
  </si>
  <si>
    <t>235/40 R19 96V XL</t>
  </si>
  <si>
    <t>C,A</t>
  </si>
  <si>
    <t>E, C</t>
  </si>
  <si>
    <t>Okvirna količina (36M)</t>
  </si>
  <si>
    <t>B, A</t>
  </si>
  <si>
    <t xml:space="preserve">235/45 R20 100V XL </t>
  </si>
  <si>
    <t>C, B</t>
  </si>
  <si>
    <t>205/60 R16 96H XL</t>
  </si>
  <si>
    <t>205/60 R16 92H FR</t>
  </si>
  <si>
    <t>275 70 R22,5 148/145M</t>
  </si>
  <si>
    <t>PRIKOLIČNA OS (1. IN 2. OS) VODILNA 3PMSF</t>
  </si>
  <si>
    <t>VODILNA OS (1.OS) 3PMSF</t>
  </si>
  <si>
    <t>POGONSKA OS (2.OS) 3PMSF</t>
  </si>
  <si>
    <t>385 65 R22,5 164 H/L</t>
  </si>
  <si>
    <t>ON-OFF/C, C</t>
  </si>
  <si>
    <t>315 80 R22,5 156/150K</t>
  </si>
  <si>
    <t>POGONSKA OS, TERENSKA (2.OS, 3. OS) 3PMSF</t>
  </si>
  <si>
    <t>ON/OFF/D,B</t>
  </si>
  <si>
    <t>600/55-26,5 20PR 165 A8/172A2</t>
  </si>
  <si>
    <t>Gozdarske pnevmatike »forest«LS-2</t>
  </si>
  <si>
    <t>18.4 - 34 (16pr) 154 A6</t>
  </si>
  <si>
    <t>215 / 65 R16  98 H, A/T</t>
  </si>
  <si>
    <t>215 / 60 R17 100 H A/T</t>
  </si>
  <si>
    <t>LETNA PNEVMATIKA</t>
  </si>
  <si>
    <t>255 / 40 R20 101Y XL</t>
  </si>
  <si>
    <t>TERENSKA PNEVMATIKA ZA VOZILA SUV S POGONOM 4X4, POSEBEJ PRILAGOJENE ZA VOŽNJO V NAJTEŽJIH VREMENSKIH RAZMERAH TUDI V ZIMSKIH RAZMERAH,  A/T, IZPOLNJUJE  MINIMALNE ZAHTEVE ZA VOŽNJO V ZIMSKIH RAZMERAH 3PMSF (THREE-PEAK MOUNTAIN SNOWFLAKE) , Z OZNAKO M+S</t>
  </si>
  <si>
    <t>TEHNIČNA ZAHTEVA</t>
  </si>
  <si>
    <t>Energijski razred - min. zahteva (fuel -wet)</t>
  </si>
  <si>
    <t>D, C</t>
  </si>
  <si>
    <t>TERENSKA PNEVMATIKA ZA VOZILA SUV S POGONOM 4X4, POSEBEJ PRILAGOJENE ZA VOŽNJO V NAJTEŽJIH VREMENSKIH RAZMERAH TUDI V ZIMSKIH RAZMERAH,  A/T , Z OZNAKO M+S</t>
  </si>
  <si>
    <t>215 / 60 R17 100 V XL</t>
  </si>
  <si>
    <t>215 / 65 R16 102 H XL</t>
  </si>
  <si>
    <t>ZIMSKA PNEVMATIKA Z OZNAKO M+S ZA VOZILA SUV S POGONOM 4X4, Z LAMELNO STRUKTURO PROFILA, OJAČANA ZA VEČJO NOSILNOST XL</t>
  </si>
  <si>
    <t>E, B</t>
  </si>
  <si>
    <t>TERENSKA PNEVMATIKA ZA PICK UP VOZILA S POGONOM 4 X 4, POSEBEJ PRILAGOJENE ZA VOŽNJO V NAJTEŽJIH VREMENSKIH RAZMERAH TUDI V ZIMSKIH RAZMERAH,  A/T , Z OZNAKO M+S</t>
  </si>
  <si>
    <t>ZIMSKA PNEVMATIKA Z OZNAKO M+S ZA VOZILA PICK UP S POGONOM 4X4, Z LAMELNO STRUKTURO PROFILA, OJAČANA ZA VEČJO NOSILNOST XL</t>
  </si>
  <si>
    <t>Tehnična zahteva in dimenzija</t>
  </si>
  <si>
    <t>265 65 R17 112S XL</t>
  </si>
  <si>
    <t>LETNA PNEVMATIKA OJAČANA ZA VEČJO NOSILNOST XL</t>
  </si>
  <si>
    <r>
      <t>ZIMSKA PNEVMATIKA Z OZNAKO M+S ZA VOZILA SUV S POGONOM 4X4, Z LAMELNO STRUKTURO PROFILA, GLOBOK PROFIL (</t>
    </r>
    <r>
      <rPr>
        <sz val="11"/>
        <rFont val="Calibri"/>
        <family val="2"/>
        <charset val="238"/>
      </rPr>
      <t>≥8mm)</t>
    </r>
    <r>
      <rPr>
        <sz val="11"/>
        <rFont val="Calibri"/>
        <family val="2"/>
        <charset val="238"/>
        <scheme val="minor"/>
      </rPr>
      <t>, OJAČANA ZA VEČJO NOSILNOST XL</t>
    </r>
  </si>
  <si>
    <t>ZIMSKA PNEVMATIKA Z OZNAKO M+S , OJAČANA ZA VEČJO NOSILNOST XL</t>
  </si>
  <si>
    <t>235/50 R19 99 V XL</t>
  </si>
  <si>
    <t>255 / 40 R20 101W XL</t>
  </si>
  <si>
    <t>A , B</t>
  </si>
  <si>
    <t>C , B</t>
  </si>
  <si>
    <t>Gozdarske traktorske pnevmatike »forest« STEEL BELTED</t>
  </si>
  <si>
    <t>12.4 - 24 (12PR) 127 A8/124B oz. 320/85-24 127A8 14PR TL 124B</t>
  </si>
  <si>
    <t>16.9 - 30 (16PR) 150 A6 oz. 420/85-30 16 PR 150 A6</t>
  </si>
  <si>
    <t>Gozdarske traktorske pnevmatike »forest«ALL STEEL LS-2</t>
  </si>
  <si>
    <t>Gozdarske traktorske pnevmatike »forest«STEEL BELTED</t>
  </si>
  <si>
    <t>14.9 - 28 (14pr) 139 A8/136B oz. 380/85-28/14 PR 139A8/136B</t>
  </si>
  <si>
    <t>18.4 - 38 (14pr) 154 A8/151B oz. 460/85-38/14 PR 154A8/151B</t>
  </si>
  <si>
    <t>14.9 - 24 (14pr) 137 A8 oz. 380/85-24/14PR 137A8</t>
  </si>
  <si>
    <t xml:space="preserve">710/45 - 26,5 20 eco 168 A8 /180A2(20pr) – guma primerna za nameščanje gosenic </t>
  </si>
  <si>
    <t>Tip uporabe / Energijski razred - min. zahteva (fuel -wet)</t>
  </si>
  <si>
    <t>REGIONAL/ C,B</t>
  </si>
  <si>
    <t>Oblika profila - orientacijsko</t>
  </si>
  <si>
    <t>REGIONAL/B, B</t>
  </si>
  <si>
    <t>PRIKOLIČNA OS (1. IN 2. OS) TERENSKA 3PMSF</t>
  </si>
  <si>
    <t>Prikolična pnevmatika / M+S za kombinirano vožnjo, z oznako 3PMSF za vožnjo v zimskih razmerah</t>
  </si>
  <si>
    <t>315 80 R22,5 154/149 G</t>
  </si>
  <si>
    <t xml:space="preserve">245 70 R17,5 143/141K </t>
  </si>
  <si>
    <t>REGIONAL/C, B</t>
  </si>
  <si>
    <t>315 80 R22,5 156/150L G</t>
  </si>
  <si>
    <t>Pnevmatika za tovornjak - 1 os / M+S za kombinirano vožnjo , z oznako 3PMSF za vožnjo v zimskih razmerah</t>
  </si>
  <si>
    <t>Pnevmatika za tovornjak - 2. os / M+S za kombinirano vožnjo, z oznako 3PMSF za vožnjo v zimskih razmerah</t>
  </si>
  <si>
    <t>REGIONAL/D, C</t>
  </si>
  <si>
    <t>Pnevmatika za tovornjak - 1. os / M+S za kombinirano vožnjo s poudarkom na terenski vožnji, z oznako 3PMSF za vožnjo v zimskih razmerah</t>
  </si>
  <si>
    <t>Prikolična pnevmatika / M+S za kombinirano vožnjo s poudarkom na terenski vožnji, z oznako 3PMSF za vožnjo v zimskih razmerah</t>
  </si>
  <si>
    <t>Pnevmatika za tovornjak - 2. - 3. os / M+S za kombinirano vožnjo s poudarkom na terenski vožnji, z oznako 3PMSF za vožnjo v zimskih razmerah</t>
  </si>
  <si>
    <t xml:space="preserve">KOMBI (1. IN 2. OS) </t>
  </si>
  <si>
    <t>215/70 R15 C 109R</t>
  </si>
  <si>
    <t>225/75 R16 C 121/120R (122L)</t>
  </si>
  <si>
    <t>D,C</t>
  </si>
  <si>
    <t>185 R14 C 102/100S</t>
  </si>
  <si>
    <t>PRIKOLIČNA (1. IN 2. OS)</t>
  </si>
  <si>
    <t>Prikolična pnevmatika, zimska, z oznako M+S</t>
  </si>
  <si>
    <t>PRIKOLIČNA (1. OS)</t>
  </si>
  <si>
    <t>/</t>
  </si>
  <si>
    <t>Pnevmatika za gospodarsko vozilo kombi, zimska, z oznako M+S, z lamelno obliko profila</t>
  </si>
  <si>
    <t>145 / 80 R13 RADIAL 79N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</si>
</sst>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3" fillId="0" borderId="0" xfId="0" applyFont="1"/>
    <xf numFmtId="0" fontId="1" fillId="0" borderId="1" xfId="0" applyFont="1" applyBorder="1"/>
    <xf numFmtId="0" fontId="0" fillId="3" borderId="0" xfId="0" applyFill="1"/>
    <xf numFmtId="0" fontId="4" fillId="0" borderId="0" xfId="0" applyFont="1"/>
    <xf numFmtId="0" fontId="7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/>
    </xf>
    <xf numFmtId="4" fontId="0" fillId="4" borderId="12" xfId="0" applyNumberFormat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4" fontId="0" fillId="4" borderId="7" xfId="0" applyNumberFormat="1" applyFill="1" applyBorder="1" applyAlignment="1">
      <alignment horizontal="center"/>
    </xf>
    <xf numFmtId="0" fontId="11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10" fillId="0" borderId="0" xfId="0" applyFont="1"/>
    <xf numFmtId="0" fontId="0" fillId="4" borderId="14" xfId="0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/>
    </xf>
    <xf numFmtId="4" fontId="6" fillId="4" borderId="6" xfId="0" applyNumberFormat="1" applyFont="1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0" xfId="0" applyBorder="1"/>
    <xf numFmtId="0" fontId="0" fillId="0" borderId="13" xfId="0" applyBorder="1"/>
    <xf numFmtId="0" fontId="0" fillId="0" borderId="17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7" xfId="0" applyBorder="1"/>
    <xf numFmtId="0" fontId="0" fillId="0" borderId="15" xfId="0" applyBorder="1"/>
    <xf numFmtId="0" fontId="6" fillId="0" borderId="15" xfId="0" applyFont="1" applyBorder="1"/>
    <xf numFmtId="0" fontId="2" fillId="5" borderId="1" xfId="0" applyFont="1" applyFill="1" applyBorder="1" applyAlignment="1">
      <alignment vertical="center"/>
    </xf>
    <xf numFmtId="4" fontId="0" fillId="5" borderId="1" xfId="0" applyNumberFormat="1" applyFill="1" applyBorder="1" applyAlignment="1">
      <alignment horizontal="center"/>
    </xf>
    <xf numFmtId="2" fontId="2" fillId="5" borderId="1" xfId="0" applyNumberFormat="1" applyFont="1" applyFill="1" applyBorder="1" applyAlignment="1">
      <alignment vertical="center" wrapText="1"/>
    </xf>
    <xf numFmtId="2" fontId="5" fillId="5" borderId="1" xfId="0" applyNumberFormat="1" applyFont="1" applyFill="1" applyBorder="1" applyAlignment="1">
      <alignment vertical="center" wrapText="1"/>
    </xf>
    <xf numFmtId="4" fontId="0" fillId="5" borderId="7" xfId="0" applyNumberFormat="1" applyFill="1" applyBorder="1" applyAlignment="1">
      <alignment horizontal="center"/>
    </xf>
    <xf numFmtId="2" fontId="2" fillId="5" borderId="9" xfId="0" applyNumberFormat="1" applyFont="1" applyFill="1" applyBorder="1" applyAlignment="1">
      <alignment vertical="center" wrapText="1"/>
    </xf>
    <xf numFmtId="2" fontId="2" fillId="5" borderId="12" xfId="0" applyNumberFormat="1" applyFont="1" applyFill="1" applyBorder="1" applyAlignment="1">
      <alignment vertical="center" wrapText="1"/>
    </xf>
    <xf numFmtId="2" fontId="2" fillId="5" borderId="7" xfId="0" applyNumberFormat="1" applyFont="1" applyFill="1" applyBorder="1" applyAlignment="1">
      <alignment vertical="center" wrapText="1"/>
    </xf>
    <xf numFmtId="0" fontId="0" fillId="5" borderId="9" xfId="0" applyFill="1" applyBorder="1"/>
    <xf numFmtId="0" fontId="0" fillId="5" borderId="12" xfId="0" applyFill="1" applyBorder="1"/>
    <xf numFmtId="0" fontId="0" fillId="5" borderId="6" xfId="0" applyFill="1" applyBorder="1"/>
    <xf numFmtId="4" fontId="0" fillId="5" borderId="9" xfId="0" applyNumberFormat="1" applyFill="1" applyBorder="1" applyAlignment="1">
      <alignment horizontal="center"/>
    </xf>
    <xf numFmtId="4" fontId="0" fillId="5" borderId="12" xfId="0" applyNumberFormat="1" applyFill="1" applyBorder="1" applyAlignment="1">
      <alignment horizontal="center"/>
    </xf>
    <xf numFmtId="4" fontId="0" fillId="5" borderId="6" xfId="0" applyNumberFormat="1" applyFill="1" applyBorder="1" applyAlignment="1">
      <alignment horizontal="center"/>
    </xf>
    <xf numFmtId="4" fontId="6" fillId="5" borderId="6" xfId="0" applyNumberFormat="1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4" xfId="0" applyBorder="1" applyAlignment="1">
      <alignment wrapText="1"/>
    </xf>
    <xf numFmtId="4" fontId="0" fillId="0" borderId="4" xfId="0" applyNumberFormat="1" applyBorder="1" applyAlignment="1">
      <alignment wrapText="1"/>
    </xf>
    <xf numFmtId="4" fontId="0" fillId="0" borderId="3" xfId="0" applyNumberFormat="1" applyBorder="1" applyAlignment="1">
      <alignment wrapText="1"/>
    </xf>
    <xf numFmtId="4" fontId="0" fillId="3" borderId="2" xfId="0" applyNumberFormat="1" applyFill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7" xfId="0" applyBorder="1" applyAlignment="1">
      <alignment wrapText="1"/>
    </xf>
    <xf numFmtId="4" fontId="0" fillId="0" borderId="7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4" fontId="0" fillId="5" borderId="7" xfId="0" applyNumberFormat="1" applyFill="1" applyBorder="1" applyAlignment="1" applyProtection="1">
      <alignment horizontal="center"/>
    </xf>
    <xf numFmtId="4" fontId="0" fillId="5" borderId="1" xfId="0" applyNumberFormat="1" applyFill="1" applyBorder="1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271529</xdr:colOff>
      <xdr:row>2</xdr:row>
      <xdr:rowOff>9524</xdr:rowOff>
    </xdr:from>
    <xdr:to>
      <xdr:col>10</xdr:col>
      <xdr:colOff>1047750</xdr:colOff>
      <xdr:row>3</xdr:row>
      <xdr:rowOff>19049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66B7CF6-885C-40B9-BD49-165E17EBB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01404" y="1219199"/>
          <a:ext cx="776221" cy="1704975"/>
        </a:xfrm>
        <a:prstGeom prst="rect">
          <a:avLst/>
        </a:prstGeom>
      </xdr:spPr>
    </xdr:pic>
    <xdr:clientData/>
  </xdr:twoCellAnchor>
  <xdr:twoCellAnchor editAs="oneCell">
    <xdr:from>
      <xdr:col>10</xdr:col>
      <xdr:colOff>128423</xdr:colOff>
      <xdr:row>7</xdr:row>
      <xdr:rowOff>180975</xdr:rowOff>
    </xdr:from>
    <xdr:to>
      <xdr:col>10</xdr:col>
      <xdr:colOff>1438275</xdr:colOff>
      <xdr:row>7</xdr:row>
      <xdr:rowOff>1381125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AB5A0324-A5CC-4173-B37A-52FE8AF62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25023" y="3086100"/>
          <a:ext cx="1309852" cy="1200150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</xdr:colOff>
      <xdr:row>8</xdr:row>
      <xdr:rowOff>38100</xdr:rowOff>
    </xdr:from>
    <xdr:to>
      <xdr:col>10</xdr:col>
      <xdr:colOff>1381125</xdr:colOff>
      <xdr:row>8</xdr:row>
      <xdr:rowOff>1540029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660B1FF6-10CE-4845-AC4E-6FE9ADF4B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87050" y="4467225"/>
          <a:ext cx="1323975" cy="1501929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209550</xdr:colOff>
      <xdr:row>9</xdr:row>
      <xdr:rowOff>47624</xdr:rowOff>
    </xdr:from>
    <xdr:to>
      <xdr:col>10</xdr:col>
      <xdr:colOff>1390650</xdr:colOff>
      <xdr:row>10</xdr:row>
      <xdr:rowOff>3766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4177C687-F535-491A-9C80-214559F76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39450" y="6086474"/>
          <a:ext cx="1181100" cy="1451567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</xdr:colOff>
      <xdr:row>10</xdr:row>
      <xdr:rowOff>28575</xdr:rowOff>
    </xdr:from>
    <xdr:to>
      <xdr:col>10</xdr:col>
      <xdr:colOff>1504950</xdr:colOff>
      <xdr:row>10</xdr:row>
      <xdr:rowOff>1138640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E65A8E33-83E9-463B-B25B-2E74D9913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753725" y="7562850"/>
          <a:ext cx="1381125" cy="1491065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</xdr:colOff>
      <xdr:row>11</xdr:row>
      <xdr:rowOff>38100</xdr:rowOff>
    </xdr:from>
    <xdr:to>
      <xdr:col>10</xdr:col>
      <xdr:colOff>1524000</xdr:colOff>
      <xdr:row>11</xdr:row>
      <xdr:rowOff>1506722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C7EAC42-0A82-4D39-AA38-86A34A78E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63275" y="9477375"/>
          <a:ext cx="1457325" cy="1468622"/>
        </a:xfrm>
        <a:prstGeom prst="rect">
          <a:avLst/>
        </a:prstGeom>
      </xdr:spPr>
    </xdr:pic>
    <xdr:clientData/>
  </xdr:twoCellAnchor>
  <xdr:twoCellAnchor editAs="oneCell">
    <xdr:from>
      <xdr:col>10</xdr:col>
      <xdr:colOff>257175</xdr:colOff>
      <xdr:row>12</xdr:row>
      <xdr:rowOff>57150</xdr:rowOff>
    </xdr:from>
    <xdr:to>
      <xdr:col>10</xdr:col>
      <xdr:colOff>1390650</xdr:colOff>
      <xdr:row>12</xdr:row>
      <xdr:rowOff>1477251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A3A1F46E-8A53-4DAE-9CC6-77BB9D1BC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53775" y="11020425"/>
          <a:ext cx="1133475" cy="1420101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13</xdr:row>
      <xdr:rowOff>57150</xdr:rowOff>
    </xdr:from>
    <xdr:to>
      <xdr:col>10</xdr:col>
      <xdr:colOff>1362075</xdr:colOff>
      <xdr:row>13</xdr:row>
      <xdr:rowOff>1403783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786F3599-A177-41E6-801E-AA6256FDD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029950" y="12544425"/>
          <a:ext cx="1228725" cy="1346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BB246-C363-488F-A1B2-4CE1EF213243}">
  <dimension ref="A1:N19"/>
  <sheetViews>
    <sheetView workbookViewId="0">
      <selection activeCell="B4" sqref="B4"/>
    </sheetView>
  </sheetViews>
  <sheetFormatPr defaultRowHeight="15" x14ac:dyDescent="0.25"/>
  <cols>
    <col min="1" max="1" width="7.28515625" customWidth="1"/>
    <col min="2" max="2" width="27" customWidth="1"/>
    <col min="3" max="3" width="11.28515625" customWidth="1"/>
    <col min="4" max="4" width="18" customWidth="1"/>
    <col min="5" max="5" width="12.7109375" customWidth="1"/>
    <col min="7" max="7" width="11.85546875" customWidth="1"/>
    <col min="8" max="8" width="13.140625" customWidth="1"/>
    <col min="9" max="9" width="13.7109375" customWidth="1"/>
    <col min="10" max="10" width="23.28515625" customWidth="1"/>
  </cols>
  <sheetData>
    <row r="1" spans="1:14" ht="35.450000000000003" customHeight="1" x14ac:dyDescent="0.3">
      <c r="A1" s="6" t="s">
        <v>11</v>
      </c>
      <c r="B1" s="6"/>
      <c r="C1" s="6"/>
      <c r="D1" s="6"/>
      <c r="E1" s="6"/>
      <c r="F1" s="6"/>
      <c r="G1" s="6"/>
      <c r="H1" s="6"/>
      <c r="I1" s="6"/>
    </row>
    <row r="2" spans="1:14" ht="45.6" customHeight="1" x14ac:dyDescent="0.25">
      <c r="A2" s="1" t="s">
        <v>1</v>
      </c>
      <c r="B2" s="2" t="s">
        <v>12</v>
      </c>
      <c r="C2" s="10" t="s">
        <v>14</v>
      </c>
      <c r="D2" s="3" t="s">
        <v>13</v>
      </c>
      <c r="E2" s="3" t="s">
        <v>18</v>
      </c>
      <c r="F2" s="2" t="s">
        <v>2</v>
      </c>
      <c r="G2" s="3" t="s">
        <v>35</v>
      </c>
      <c r="H2" s="3" t="s">
        <v>3</v>
      </c>
      <c r="I2" s="3" t="s">
        <v>4</v>
      </c>
      <c r="N2" s="11"/>
    </row>
    <row r="3" spans="1:14" ht="75" x14ac:dyDescent="0.25">
      <c r="A3" s="5">
        <v>1</v>
      </c>
      <c r="B3" s="50" t="s">
        <v>78</v>
      </c>
      <c r="C3" s="45" t="s">
        <v>15</v>
      </c>
      <c r="D3" s="46" t="s">
        <v>77</v>
      </c>
      <c r="E3" s="96"/>
      <c r="F3" s="47" t="s">
        <v>0</v>
      </c>
      <c r="G3" s="48">
        <v>6</v>
      </c>
      <c r="H3" s="96">
        <v>0</v>
      </c>
      <c r="I3" s="49">
        <f>G3*H3</f>
        <v>0</v>
      </c>
      <c r="N3" s="11"/>
    </row>
    <row r="4" spans="1:14" ht="75" x14ac:dyDescent="0.25">
      <c r="A4" s="5">
        <v>2</v>
      </c>
      <c r="B4" s="50" t="s">
        <v>79</v>
      </c>
      <c r="C4" s="45" t="s">
        <v>16</v>
      </c>
      <c r="D4" s="46" t="s">
        <v>80</v>
      </c>
      <c r="E4" s="67"/>
      <c r="F4" s="47" t="s">
        <v>0</v>
      </c>
      <c r="G4" s="48">
        <v>6</v>
      </c>
      <c r="H4" s="68">
        <v>0</v>
      </c>
      <c r="I4" s="49">
        <f>G4*H4</f>
        <v>0</v>
      </c>
      <c r="N4" s="11"/>
    </row>
    <row r="5" spans="1:14" ht="75" x14ac:dyDescent="0.25">
      <c r="A5" s="5">
        <v>3</v>
      </c>
      <c r="B5" s="50" t="s">
        <v>82</v>
      </c>
      <c r="C5" s="45" t="s">
        <v>15</v>
      </c>
      <c r="D5" s="46" t="s">
        <v>81</v>
      </c>
      <c r="E5" s="67"/>
      <c r="F5" s="47" t="s">
        <v>0</v>
      </c>
      <c r="G5" s="48">
        <v>8</v>
      </c>
      <c r="H5" s="68">
        <v>0</v>
      </c>
      <c r="I5" s="49">
        <f t="shared" ref="I5:I10" si="0">G5*H5</f>
        <v>0</v>
      </c>
      <c r="N5" s="11"/>
    </row>
    <row r="6" spans="1:14" ht="75" x14ac:dyDescent="0.25">
      <c r="A6" s="5">
        <v>4</v>
      </c>
      <c r="B6" s="50" t="s">
        <v>83</v>
      </c>
      <c r="C6" s="45" t="s">
        <v>16</v>
      </c>
      <c r="D6" s="46" t="s">
        <v>81</v>
      </c>
      <c r="E6" s="67"/>
      <c r="F6" s="47" t="s">
        <v>0</v>
      </c>
      <c r="G6" s="48">
        <v>6</v>
      </c>
      <c r="H6" s="68">
        <v>0</v>
      </c>
      <c r="I6" s="49">
        <f t="shared" si="0"/>
        <v>0</v>
      </c>
      <c r="N6" s="11"/>
    </row>
    <row r="7" spans="1:14" ht="45" x14ac:dyDescent="0.25">
      <c r="A7" s="5">
        <v>5</v>
      </c>
      <c r="B7" s="50" t="s">
        <v>50</v>
      </c>
      <c r="C7" s="45" t="s">
        <v>17</v>
      </c>
      <c r="D7" s="46" t="s">
        <v>51</v>
      </c>
      <c r="E7" s="67"/>
      <c r="F7" s="47" t="s">
        <v>0</v>
      </c>
      <c r="G7" s="48">
        <v>8</v>
      </c>
      <c r="H7" s="68">
        <v>0</v>
      </c>
      <c r="I7" s="49">
        <f t="shared" si="0"/>
        <v>0</v>
      </c>
      <c r="N7" s="11"/>
    </row>
    <row r="8" spans="1:14" ht="81" customHeight="1" x14ac:dyDescent="0.25">
      <c r="A8" s="5">
        <v>6</v>
      </c>
      <c r="B8" s="50" t="s">
        <v>84</v>
      </c>
      <c r="C8" s="45" t="s">
        <v>30</v>
      </c>
      <c r="D8" s="46" t="s">
        <v>81</v>
      </c>
      <c r="E8" s="67"/>
      <c r="F8" s="47" t="s">
        <v>0</v>
      </c>
      <c r="G8" s="48">
        <v>15</v>
      </c>
      <c r="H8" s="68">
        <v>0</v>
      </c>
      <c r="I8" s="49">
        <f t="shared" si="0"/>
        <v>0</v>
      </c>
      <c r="N8" s="11"/>
    </row>
    <row r="9" spans="1:14" ht="88.5" customHeight="1" x14ac:dyDescent="0.25">
      <c r="A9" s="5">
        <v>7</v>
      </c>
      <c r="B9" s="52" t="s">
        <v>52</v>
      </c>
      <c r="C9" s="45" t="s">
        <v>31</v>
      </c>
      <c r="D9" s="46" t="s">
        <v>80</v>
      </c>
      <c r="E9" s="67"/>
      <c r="F9" s="47" t="s">
        <v>0</v>
      </c>
      <c r="G9" s="48">
        <v>15</v>
      </c>
      <c r="H9" s="68">
        <v>0</v>
      </c>
      <c r="I9" s="49">
        <f t="shared" si="0"/>
        <v>0</v>
      </c>
      <c r="N9" s="11"/>
    </row>
    <row r="10" spans="1:14" ht="60" x14ac:dyDescent="0.25">
      <c r="A10" s="5">
        <v>8</v>
      </c>
      <c r="B10" s="50" t="s">
        <v>85</v>
      </c>
      <c r="C10" s="45" t="s">
        <v>17</v>
      </c>
      <c r="D10" s="46" t="s">
        <v>51</v>
      </c>
      <c r="E10" s="67"/>
      <c r="F10" s="47" t="s">
        <v>0</v>
      </c>
      <c r="G10" s="48">
        <v>12</v>
      </c>
      <c r="H10" s="68">
        <v>0</v>
      </c>
      <c r="I10" s="49">
        <f t="shared" si="0"/>
        <v>0</v>
      </c>
    </row>
    <row r="11" spans="1:14" ht="37.9" customHeight="1" x14ac:dyDescent="0.25">
      <c r="A11" s="84" t="s">
        <v>5</v>
      </c>
      <c r="B11" s="85"/>
      <c r="C11" s="86">
        <f>SUM(I3:I10)</f>
        <v>0</v>
      </c>
      <c r="D11" s="87"/>
      <c r="E11" s="87"/>
      <c r="F11" s="87"/>
      <c r="G11" s="87"/>
      <c r="H11" s="87"/>
      <c r="I11" s="85"/>
    </row>
    <row r="12" spans="1:14" ht="21" customHeight="1" x14ac:dyDescent="0.25">
      <c r="A12" s="7" t="s">
        <v>6</v>
      </c>
      <c r="B12" s="7"/>
      <c r="C12" s="86">
        <f>C11*0.05</f>
        <v>0</v>
      </c>
      <c r="D12" s="88"/>
      <c r="E12" s="88"/>
      <c r="F12" s="88"/>
      <c r="G12" s="88"/>
      <c r="H12" s="88"/>
      <c r="I12" s="89"/>
    </row>
    <row r="13" spans="1:14" ht="50.45" customHeight="1" x14ac:dyDescent="0.25">
      <c r="A13" s="83" t="s">
        <v>9</v>
      </c>
      <c r="B13" s="83"/>
      <c r="C13" s="90">
        <f>C11+C12</f>
        <v>0</v>
      </c>
      <c r="D13" s="87"/>
      <c r="E13" s="87"/>
      <c r="F13" s="87"/>
      <c r="G13" s="87"/>
      <c r="H13" s="87"/>
      <c r="I13" s="85"/>
    </row>
    <row r="14" spans="1:14" x14ac:dyDescent="0.25">
      <c r="A14" s="7" t="s">
        <v>7</v>
      </c>
      <c r="B14" s="7"/>
      <c r="C14" s="86">
        <f>C13*0.22</f>
        <v>0</v>
      </c>
      <c r="D14" s="87"/>
      <c r="E14" s="87"/>
      <c r="F14" s="87"/>
      <c r="G14" s="87"/>
      <c r="H14" s="87"/>
      <c r="I14" s="85"/>
    </row>
    <row r="15" spans="1:14" ht="40.15" customHeight="1" x14ac:dyDescent="0.25">
      <c r="A15" s="84" t="s">
        <v>8</v>
      </c>
      <c r="B15" s="85"/>
      <c r="C15" s="86">
        <f>C13+C14</f>
        <v>0</v>
      </c>
      <c r="D15" s="87"/>
      <c r="E15" s="87"/>
      <c r="F15" s="87"/>
      <c r="G15" s="87"/>
      <c r="H15" s="87"/>
      <c r="I15" s="85"/>
    </row>
    <row r="17" spans="1:9" x14ac:dyDescent="0.25">
      <c r="A17" s="8" t="s">
        <v>10</v>
      </c>
      <c r="B17" s="8"/>
      <c r="C17" s="8"/>
      <c r="D17" s="8"/>
      <c r="E17" s="8"/>
      <c r="F17" s="8"/>
      <c r="G17" s="8"/>
      <c r="H17" s="8"/>
    </row>
    <row r="19" spans="1:9" ht="27.6" customHeight="1" x14ac:dyDescent="0.25">
      <c r="A19" s="82"/>
      <c r="B19" s="82"/>
      <c r="C19" s="82"/>
      <c r="D19" s="82"/>
      <c r="E19" s="82"/>
      <c r="F19" s="82"/>
      <c r="G19" s="82"/>
      <c r="H19" s="82"/>
      <c r="I19" s="82"/>
    </row>
  </sheetData>
  <sheetProtection algorithmName="SHA-512" hashValue="KRg876NUMMFXVq835S2ppYwjcUHqXaQ/umA7iH6owgi1JfOyUblQ1CjP10CbHPys+ISv/O/20jqOE+qNKPM9+A==" saltValue="wQbvSdfmmuMcHBldRhc2DQ==" spinCount="100000" sheet="1" formatCells="0" formatColumns="0" formatRows="0"/>
  <protectedRanges>
    <protectedRange algorithmName="SHA-512" hashValue="6Ao3PGa4XkdKB6U1GLqTSP3lUPS7sDwqAVe3Q/DXvh2OEhR0rHutB6XxqdiKAIkuklrzyL7QU2CoP9+bhd4sLw==" saltValue="nHnFv/ik0TzAaQum2IbW/g==" spinCount="100000" sqref="E3:E10 H3:H10" name="Obseg1" securityDescriptor="O:WDG:WDD:(A;;CC;;;WD)"/>
  </protectedRanges>
  <mergeCells count="9">
    <mergeCell ref="A19:I19"/>
    <mergeCell ref="A13:B13"/>
    <mergeCell ref="A11:B11"/>
    <mergeCell ref="C11:I11"/>
    <mergeCell ref="C12:I12"/>
    <mergeCell ref="C13:I13"/>
    <mergeCell ref="C14:I14"/>
    <mergeCell ref="A15:B15"/>
    <mergeCell ref="C15:I1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B32C0-0480-48A1-97A3-515FF1A549FE}">
  <dimension ref="A1:L23"/>
  <sheetViews>
    <sheetView workbookViewId="0">
      <selection activeCell="J5" sqref="J5"/>
    </sheetView>
  </sheetViews>
  <sheetFormatPr defaultRowHeight="15" x14ac:dyDescent="0.25"/>
  <cols>
    <col min="1" max="1" width="5.140625" customWidth="1"/>
    <col min="2" max="2" width="29.7109375" customWidth="1"/>
    <col min="3" max="3" width="27.28515625" customWidth="1"/>
    <col min="4" max="4" width="20.5703125" customWidth="1"/>
    <col min="5" max="5" width="16" customWidth="1"/>
    <col min="6" max="6" width="15.28515625" customWidth="1"/>
    <col min="7" max="7" width="7.140625" customWidth="1"/>
    <col min="8" max="8" width="11.85546875" customWidth="1"/>
    <col min="9" max="9" width="15.7109375" customWidth="1"/>
    <col min="10" max="10" width="14.7109375" customWidth="1"/>
    <col min="11" max="11" width="24" bestFit="1" customWidth="1"/>
    <col min="12" max="12" width="20.140625" customWidth="1"/>
  </cols>
  <sheetData>
    <row r="1" spans="1:12" ht="18.75" x14ac:dyDescent="0.3">
      <c r="A1" s="6" t="s">
        <v>19</v>
      </c>
      <c r="B1" s="6"/>
      <c r="C1" s="9"/>
      <c r="D1" s="9"/>
      <c r="E1" s="9"/>
      <c r="F1" s="9"/>
      <c r="G1" s="9"/>
      <c r="H1" s="9"/>
    </row>
    <row r="2" spans="1:12" ht="76.900000000000006" customHeight="1" x14ac:dyDescent="0.25">
      <c r="A2" s="4" t="s">
        <v>1</v>
      </c>
      <c r="B2" s="2" t="s">
        <v>12</v>
      </c>
      <c r="C2" s="10" t="s">
        <v>24</v>
      </c>
      <c r="D2" s="3" t="s">
        <v>13</v>
      </c>
      <c r="E2" s="16" t="s">
        <v>86</v>
      </c>
      <c r="F2" s="3" t="s">
        <v>23</v>
      </c>
      <c r="G2" s="2" t="s">
        <v>2</v>
      </c>
      <c r="H2" s="3" t="s">
        <v>35</v>
      </c>
      <c r="I2" s="3" t="s">
        <v>3</v>
      </c>
      <c r="J2" s="3" t="s">
        <v>4</v>
      </c>
      <c r="K2" s="56" t="s">
        <v>88</v>
      </c>
    </row>
    <row r="3" spans="1:12" ht="133.5" customHeight="1" x14ac:dyDescent="0.25">
      <c r="A3" s="5">
        <v>1</v>
      </c>
      <c r="B3" s="53" t="s">
        <v>93</v>
      </c>
      <c r="C3" s="54" t="s">
        <v>42</v>
      </c>
      <c r="D3" s="46" t="s">
        <v>91</v>
      </c>
      <c r="E3" s="55" t="s">
        <v>87</v>
      </c>
      <c r="F3" s="69"/>
      <c r="G3" s="47" t="s">
        <v>0</v>
      </c>
      <c r="H3" s="48">
        <v>8</v>
      </c>
      <c r="I3" s="68">
        <v>0</v>
      </c>
      <c r="J3" s="49">
        <f t="shared" ref="J3:J8" si="0">H3*I3</f>
        <v>0</v>
      </c>
      <c r="K3" s="51"/>
      <c r="L3" s="58"/>
    </row>
    <row r="4" spans="1:12" ht="80.25" customHeight="1" x14ac:dyDescent="0.25">
      <c r="A4" s="5">
        <v>2</v>
      </c>
      <c r="B4" s="53" t="s">
        <v>103</v>
      </c>
      <c r="C4" s="54" t="s">
        <v>102</v>
      </c>
      <c r="D4" s="46" t="s">
        <v>111</v>
      </c>
      <c r="E4" s="55" t="s">
        <v>33</v>
      </c>
      <c r="F4" s="69"/>
      <c r="G4" s="47" t="s">
        <v>0</v>
      </c>
      <c r="H4" s="48">
        <v>6</v>
      </c>
      <c r="I4" s="68">
        <v>0</v>
      </c>
      <c r="J4" s="49">
        <f t="shared" si="0"/>
        <v>0</v>
      </c>
      <c r="K4" s="47" t="s">
        <v>110</v>
      </c>
      <c r="L4" s="58"/>
    </row>
    <row r="5" spans="1:12" ht="84" customHeight="1" x14ac:dyDescent="0.25">
      <c r="A5" s="5">
        <v>3</v>
      </c>
      <c r="B5" s="53" t="s">
        <v>104</v>
      </c>
      <c r="C5" s="54" t="s">
        <v>102</v>
      </c>
      <c r="D5" s="46" t="s">
        <v>111</v>
      </c>
      <c r="E5" s="55" t="s">
        <v>105</v>
      </c>
      <c r="F5" s="69"/>
      <c r="G5" s="47" t="s">
        <v>0</v>
      </c>
      <c r="H5" s="48">
        <v>6</v>
      </c>
      <c r="I5" s="68">
        <v>0</v>
      </c>
      <c r="J5" s="49">
        <f t="shared" si="0"/>
        <v>0</v>
      </c>
      <c r="K5" s="47" t="s">
        <v>110</v>
      </c>
      <c r="L5" s="58"/>
    </row>
    <row r="6" spans="1:12" ht="69" customHeight="1" x14ac:dyDescent="0.25">
      <c r="A6" s="5">
        <v>4</v>
      </c>
      <c r="B6" s="53" t="s">
        <v>106</v>
      </c>
      <c r="C6" s="54" t="s">
        <v>107</v>
      </c>
      <c r="D6" s="46" t="s">
        <v>108</v>
      </c>
      <c r="E6" s="55" t="s">
        <v>105</v>
      </c>
      <c r="F6" s="69"/>
      <c r="G6" s="47" t="s">
        <v>0</v>
      </c>
      <c r="H6" s="48">
        <v>2</v>
      </c>
      <c r="I6" s="68">
        <v>0</v>
      </c>
      <c r="J6" s="49">
        <f t="shared" si="0"/>
        <v>0</v>
      </c>
      <c r="K6" s="47" t="s">
        <v>110</v>
      </c>
      <c r="L6" s="58"/>
    </row>
    <row r="7" spans="1:12" ht="69" customHeight="1" x14ac:dyDescent="0.25">
      <c r="A7" s="5">
        <v>5</v>
      </c>
      <c r="B7" s="53" t="s">
        <v>112</v>
      </c>
      <c r="C7" s="54" t="s">
        <v>109</v>
      </c>
      <c r="D7" s="46" t="s">
        <v>108</v>
      </c>
      <c r="E7" s="55" t="s">
        <v>105</v>
      </c>
      <c r="F7" s="69"/>
      <c r="G7" s="47" t="s">
        <v>0</v>
      </c>
      <c r="H7" s="48">
        <v>2</v>
      </c>
      <c r="I7" s="68">
        <v>0</v>
      </c>
      <c r="J7" s="49">
        <f t="shared" si="0"/>
        <v>0</v>
      </c>
      <c r="K7" s="47" t="s">
        <v>110</v>
      </c>
      <c r="L7" s="58"/>
    </row>
    <row r="8" spans="1:12" ht="120" x14ac:dyDescent="0.25">
      <c r="A8" s="5">
        <v>6</v>
      </c>
      <c r="B8" s="53" t="s">
        <v>41</v>
      </c>
      <c r="C8" s="54" t="s">
        <v>90</v>
      </c>
      <c r="D8" s="46" t="s">
        <v>100</v>
      </c>
      <c r="E8" s="55" t="s">
        <v>49</v>
      </c>
      <c r="F8" s="69"/>
      <c r="G8" s="47" t="s">
        <v>0</v>
      </c>
      <c r="H8" s="48">
        <v>145</v>
      </c>
      <c r="I8" s="68">
        <v>0</v>
      </c>
      <c r="J8" s="49">
        <f t="shared" si="0"/>
        <v>0</v>
      </c>
      <c r="K8" s="51"/>
      <c r="L8" s="59"/>
    </row>
    <row r="9" spans="1:12" ht="126.75" customHeight="1" x14ac:dyDescent="0.25">
      <c r="A9" s="5">
        <v>7</v>
      </c>
      <c r="B9" s="53" t="s">
        <v>20</v>
      </c>
      <c r="C9" s="54" t="s">
        <v>42</v>
      </c>
      <c r="D9" s="46" t="s">
        <v>91</v>
      </c>
      <c r="E9" s="55" t="s">
        <v>89</v>
      </c>
      <c r="F9" s="69"/>
      <c r="G9" s="47" t="s">
        <v>0</v>
      </c>
      <c r="H9" s="48">
        <v>82</v>
      </c>
      <c r="I9" s="68">
        <v>0</v>
      </c>
      <c r="J9" s="49">
        <f t="shared" ref="J9:J14" si="1">H9*I9</f>
        <v>0</v>
      </c>
      <c r="K9" s="51"/>
      <c r="L9" s="59"/>
    </row>
    <row r="10" spans="1:12" ht="117.75" customHeight="1" x14ac:dyDescent="0.25">
      <c r="A10" s="5">
        <v>8</v>
      </c>
      <c r="B10" s="53" t="s">
        <v>92</v>
      </c>
      <c r="C10" s="45" t="s">
        <v>43</v>
      </c>
      <c r="D10" s="46" t="s">
        <v>96</v>
      </c>
      <c r="E10" s="55" t="s">
        <v>94</v>
      </c>
      <c r="F10" s="69"/>
      <c r="G10" s="47" t="s">
        <v>0</v>
      </c>
      <c r="H10" s="48">
        <v>16</v>
      </c>
      <c r="I10" s="68">
        <v>0</v>
      </c>
      <c r="J10" s="49">
        <f t="shared" si="1"/>
        <v>0</v>
      </c>
      <c r="K10" s="51"/>
      <c r="L10" s="59"/>
    </row>
    <row r="11" spans="1:12" ht="90" x14ac:dyDescent="0.25">
      <c r="A11" s="5">
        <v>9</v>
      </c>
      <c r="B11" s="53" t="s">
        <v>95</v>
      </c>
      <c r="C11" s="45" t="s">
        <v>44</v>
      </c>
      <c r="D11" s="46" t="s">
        <v>97</v>
      </c>
      <c r="E11" s="55" t="s">
        <v>98</v>
      </c>
      <c r="F11" s="69"/>
      <c r="G11" s="47" t="s">
        <v>0</v>
      </c>
      <c r="H11" s="48">
        <v>48</v>
      </c>
      <c r="I11" s="68">
        <v>0</v>
      </c>
      <c r="J11" s="33">
        <f t="shared" si="1"/>
        <v>0</v>
      </c>
      <c r="K11" s="51"/>
      <c r="L11" s="59"/>
    </row>
    <row r="12" spans="1:12" ht="120" x14ac:dyDescent="0.25">
      <c r="A12" s="5">
        <v>10</v>
      </c>
      <c r="B12" s="53" t="s">
        <v>45</v>
      </c>
      <c r="C12" s="45" t="s">
        <v>43</v>
      </c>
      <c r="D12" s="46" t="s">
        <v>99</v>
      </c>
      <c r="E12" s="57" t="s">
        <v>46</v>
      </c>
      <c r="F12" s="69"/>
      <c r="G12" s="47" t="s">
        <v>0</v>
      </c>
      <c r="H12" s="48">
        <v>178</v>
      </c>
      <c r="I12" s="68">
        <v>0</v>
      </c>
      <c r="J12" s="49">
        <f t="shared" si="1"/>
        <v>0</v>
      </c>
      <c r="K12" s="51"/>
      <c r="L12" s="59"/>
    </row>
    <row r="13" spans="1:12" ht="120" x14ac:dyDescent="0.25">
      <c r="A13" s="5">
        <v>11</v>
      </c>
      <c r="B13" s="53" t="s">
        <v>47</v>
      </c>
      <c r="C13" s="54" t="s">
        <v>48</v>
      </c>
      <c r="D13" s="46" t="s">
        <v>101</v>
      </c>
      <c r="E13" s="57" t="s">
        <v>29</v>
      </c>
      <c r="F13" s="70"/>
      <c r="G13" s="47" t="s">
        <v>0</v>
      </c>
      <c r="H13" s="48">
        <v>636</v>
      </c>
      <c r="I13" s="68">
        <v>0</v>
      </c>
      <c r="J13" s="49">
        <f t="shared" si="1"/>
        <v>0</v>
      </c>
      <c r="K13" s="51"/>
      <c r="L13" s="59"/>
    </row>
    <row r="14" spans="1:12" ht="113.25" customHeight="1" x14ac:dyDescent="0.25">
      <c r="A14" s="5">
        <v>12</v>
      </c>
      <c r="B14" s="53" t="s">
        <v>21</v>
      </c>
      <c r="C14" s="54" t="s">
        <v>22</v>
      </c>
      <c r="D14" s="46" t="s">
        <v>91</v>
      </c>
      <c r="E14" s="55" t="s">
        <v>89</v>
      </c>
      <c r="F14" s="69"/>
      <c r="G14" s="47" t="s">
        <v>0</v>
      </c>
      <c r="H14" s="48">
        <v>100</v>
      </c>
      <c r="I14" s="71">
        <v>0</v>
      </c>
      <c r="J14" s="33">
        <f t="shared" si="1"/>
        <v>0</v>
      </c>
      <c r="K14" s="51"/>
      <c r="L14" s="59"/>
    </row>
    <row r="15" spans="1:12" x14ac:dyDescent="0.25">
      <c r="A15" s="84" t="s">
        <v>5</v>
      </c>
      <c r="B15" s="85"/>
      <c r="C15" s="86">
        <f>SUM(J3:J14)</f>
        <v>0</v>
      </c>
      <c r="D15" s="87"/>
      <c r="E15" s="87"/>
      <c r="F15" s="87"/>
      <c r="G15" s="87"/>
      <c r="H15" s="87"/>
      <c r="I15" s="87"/>
      <c r="J15" s="85"/>
    </row>
    <row r="16" spans="1:12" x14ac:dyDescent="0.25">
      <c r="A16" s="7" t="s">
        <v>6</v>
      </c>
      <c r="B16" s="7"/>
      <c r="C16" s="86">
        <f>C15*0.05</f>
        <v>0</v>
      </c>
      <c r="D16" s="88"/>
      <c r="E16" s="88"/>
      <c r="F16" s="88"/>
      <c r="G16" s="88"/>
      <c r="H16" s="88"/>
      <c r="I16" s="88"/>
      <c r="J16" s="89"/>
    </row>
    <row r="17" spans="1:10" ht="44.45" customHeight="1" x14ac:dyDescent="0.25">
      <c r="A17" s="83" t="s">
        <v>9</v>
      </c>
      <c r="B17" s="83"/>
      <c r="C17" s="90">
        <f>C15+C16</f>
        <v>0</v>
      </c>
      <c r="D17" s="87"/>
      <c r="E17" s="87"/>
      <c r="F17" s="87"/>
      <c r="G17" s="87"/>
      <c r="H17" s="87"/>
      <c r="I17" s="87"/>
      <c r="J17" s="85"/>
    </row>
    <row r="18" spans="1:10" x14ac:dyDescent="0.25">
      <c r="A18" s="7" t="s">
        <v>7</v>
      </c>
      <c r="B18" s="7"/>
      <c r="C18" s="86">
        <f>C17*0.22</f>
        <v>0</v>
      </c>
      <c r="D18" s="87"/>
      <c r="E18" s="87"/>
      <c r="F18" s="87"/>
      <c r="G18" s="87"/>
      <c r="H18" s="87"/>
      <c r="I18" s="87"/>
      <c r="J18" s="85"/>
    </row>
    <row r="19" spans="1:10" x14ac:dyDescent="0.25">
      <c r="A19" s="84" t="s">
        <v>8</v>
      </c>
      <c r="B19" s="85"/>
      <c r="C19" s="86">
        <f>C17+C18</f>
        <v>0</v>
      </c>
      <c r="D19" s="87"/>
      <c r="E19" s="87"/>
      <c r="F19" s="87"/>
      <c r="G19" s="87"/>
      <c r="H19" s="87"/>
      <c r="I19" s="87"/>
      <c r="J19" s="85"/>
    </row>
    <row r="21" spans="1:10" x14ac:dyDescent="0.25">
      <c r="A21" s="8" t="s">
        <v>10</v>
      </c>
      <c r="B21" s="8"/>
      <c r="C21" s="8"/>
      <c r="D21" s="8"/>
      <c r="E21" s="8"/>
      <c r="F21" s="8"/>
      <c r="G21" s="8"/>
      <c r="H21" s="8"/>
      <c r="I21" s="8"/>
    </row>
    <row r="23" spans="1:10" x14ac:dyDescent="0.25">
      <c r="A23" s="82"/>
      <c r="B23" s="82"/>
      <c r="C23" s="82"/>
      <c r="D23" s="82"/>
      <c r="E23" s="82"/>
      <c r="F23" s="82"/>
      <c r="G23" s="82"/>
      <c r="H23" s="82"/>
      <c r="I23" s="82"/>
      <c r="J23" s="82"/>
    </row>
  </sheetData>
  <sheetProtection algorithmName="SHA-512" hashValue="mg2pCFAWkYK+NKWf61Wwaqq+At0zaflX5ZjPphtC779MwnMaDy9GNgg30VwZMS4ofK8402f0zQjDUyHOqrO9ZA==" saltValue="CihlSPZq7J0unh8+jb3mcQ==" spinCount="100000" sheet="1" formatCells="0" formatColumns="0" formatRows="0"/>
  <protectedRanges>
    <protectedRange sqref="F3:F14 I3:I14" name="Obseg1" securityDescriptor="O:WDG:WDD:(A;;CC;;;WD)"/>
    <protectedRange algorithmName="SHA-512" hashValue="eq4MFxsX90rD1dJ+c8PfO2PgVnO8sxLXbaMmgeLm/ZRDOqx6qABJ1K56bH3UBmrbKBfVwbDAqx8Ef9Ia8S59Fw==" saltValue="AFVVooNonP3ItEHM2kMBOg==" spinCount="100000" sqref="F3:F14 I3:I14" name="Obseg2"/>
  </protectedRanges>
  <mergeCells count="9">
    <mergeCell ref="C18:J18"/>
    <mergeCell ref="A19:B19"/>
    <mergeCell ref="C19:J19"/>
    <mergeCell ref="A23:J23"/>
    <mergeCell ref="A15:B15"/>
    <mergeCell ref="C15:J15"/>
    <mergeCell ref="C16:J16"/>
    <mergeCell ref="A17:B17"/>
    <mergeCell ref="C17:J17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37998-5389-4433-9BD7-C155B8379E58}">
  <dimension ref="A1:K27"/>
  <sheetViews>
    <sheetView tabSelected="1" workbookViewId="0">
      <selection activeCell="F3" sqref="F3"/>
    </sheetView>
  </sheetViews>
  <sheetFormatPr defaultRowHeight="15" x14ac:dyDescent="0.25"/>
  <cols>
    <col min="1" max="1" width="5.140625" customWidth="1"/>
    <col min="2" max="2" width="43" customWidth="1"/>
    <col min="3" max="3" width="15.85546875" customWidth="1"/>
    <col min="4" max="4" width="36.7109375" customWidth="1"/>
    <col min="5" max="5" width="19.42578125" customWidth="1"/>
    <col min="6" max="6" width="12.85546875" customWidth="1"/>
    <col min="7" max="7" width="11.7109375" customWidth="1"/>
    <col min="9" max="9" width="12.7109375" customWidth="1"/>
    <col min="10" max="10" width="14.85546875" customWidth="1"/>
    <col min="11" max="11" width="20.28515625" customWidth="1"/>
  </cols>
  <sheetData>
    <row r="1" spans="1:11" ht="18.75" x14ac:dyDescent="0.3">
      <c r="A1" s="6" t="s">
        <v>25</v>
      </c>
      <c r="B1" s="6"/>
      <c r="C1" s="6"/>
      <c r="D1" s="6"/>
      <c r="E1" s="6"/>
      <c r="F1" s="6"/>
      <c r="G1" s="6"/>
    </row>
    <row r="2" spans="1:11" ht="45.75" thickBot="1" x14ac:dyDescent="0.3">
      <c r="A2" s="12" t="s">
        <v>1</v>
      </c>
      <c r="B2" s="13" t="s">
        <v>68</v>
      </c>
      <c r="C2" s="14" t="s">
        <v>24</v>
      </c>
      <c r="D2" s="15" t="s">
        <v>58</v>
      </c>
      <c r="E2" s="16" t="s">
        <v>59</v>
      </c>
      <c r="F2" s="15" t="s">
        <v>28</v>
      </c>
      <c r="G2" s="13" t="s">
        <v>2</v>
      </c>
      <c r="H2" s="15" t="s">
        <v>35</v>
      </c>
      <c r="I2" s="15" t="s">
        <v>3</v>
      </c>
      <c r="J2" s="15" t="s">
        <v>4</v>
      </c>
    </row>
    <row r="3" spans="1:11" ht="135" x14ac:dyDescent="0.25">
      <c r="A3" s="17">
        <v>1</v>
      </c>
      <c r="B3" s="18" t="s">
        <v>53</v>
      </c>
      <c r="C3" s="19" t="s">
        <v>26</v>
      </c>
      <c r="D3" s="20" t="s">
        <v>57</v>
      </c>
      <c r="E3" s="21" t="s">
        <v>34</v>
      </c>
      <c r="F3" s="72"/>
      <c r="G3" s="18" t="s">
        <v>0</v>
      </c>
      <c r="H3" s="18">
        <v>480</v>
      </c>
      <c r="I3" s="95">
        <v>0</v>
      </c>
      <c r="J3" s="22">
        <f t="shared" ref="J3:J18" si="0">H3*I3</f>
        <v>0</v>
      </c>
      <c r="K3" s="60"/>
    </row>
    <row r="4" spans="1:11" ht="75.75" thickBot="1" x14ac:dyDescent="0.3">
      <c r="A4" s="23">
        <v>2</v>
      </c>
      <c r="B4" s="24" t="s">
        <v>63</v>
      </c>
      <c r="C4" s="25" t="s">
        <v>26</v>
      </c>
      <c r="D4" s="26" t="s">
        <v>71</v>
      </c>
      <c r="E4" s="27" t="s">
        <v>38</v>
      </c>
      <c r="F4" s="73"/>
      <c r="G4" s="24" t="s">
        <v>0</v>
      </c>
      <c r="H4" s="24">
        <v>310</v>
      </c>
      <c r="I4" s="95">
        <v>0</v>
      </c>
      <c r="J4" s="28">
        <f t="shared" si="0"/>
        <v>0</v>
      </c>
      <c r="K4" s="61"/>
    </row>
    <row r="5" spans="1:11" ht="90.75" thickBot="1" x14ac:dyDescent="0.3">
      <c r="A5" s="29">
        <v>3</v>
      </c>
      <c r="B5" s="30" t="s">
        <v>54</v>
      </c>
      <c r="C5" s="31" t="s">
        <v>26</v>
      </c>
      <c r="D5" s="20" t="s">
        <v>61</v>
      </c>
      <c r="E5" s="32" t="s">
        <v>60</v>
      </c>
      <c r="F5" s="74"/>
      <c r="G5" s="30" t="s">
        <v>0</v>
      </c>
      <c r="H5" s="30">
        <v>140</v>
      </c>
      <c r="I5" s="71">
        <v>0</v>
      </c>
      <c r="J5" s="28">
        <f t="shared" si="0"/>
        <v>0</v>
      </c>
      <c r="K5" s="62"/>
    </row>
    <row r="6" spans="1:11" ht="60.75" thickBot="1" x14ac:dyDescent="0.3">
      <c r="A6" s="23">
        <v>4</v>
      </c>
      <c r="B6" s="24" t="s">
        <v>62</v>
      </c>
      <c r="C6" s="25" t="s">
        <v>26</v>
      </c>
      <c r="D6" s="26" t="s">
        <v>64</v>
      </c>
      <c r="E6" s="27" t="s">
        <v>38</v>
      </c>
      <c r="F6" s="73"/>
      <c r="G6" s="24" t="s">
        <v>0</v>
      </c>
      <c r="H6" s="24">
        <v>70</v>
      </c>
      <c r="I6" s="79">
        <v>0</v>
      </c>
      <c r="J6" s="28">
        <f t="shared" si="0"/>
        <v>0</v>
      </c>
      <c r="K6" s="63"/>
    </row>
    <row r="7" spans="1:11" ht="90" x14ac:dyDescent="0.25">
      <c r="A7" s="29">
        <v>5</v>
      </c>
      <c r="B7" s="31" t="s">
        <v>27</v>
      </c>
      <c r="C7" s="30" t="s">
        <v>26</v>
      </c>
      <c r="D7" s="35" t="s">
        <v>66</v>
      </c>
      <c r="E7" s="34" t="s">
        <v>65</v>
      </c>
      <c r="F7" s="74"/>
      <c r="G7" s="30" t="s">
        <v>0</v>
      </c>
      <c r="H7" s="30">
        <v>50</v>
      </c>
      <c r="I7" s="71">
        <v>0</v>
      </c>
      <c r="J7" s="33">
        <f t="shared" si="0"/>
        <v>0</v>
      </c>
      <c r="K7" s="64"/>
    </row>
    <row r="8" spans="1:11" ht="60.75" thickBot="1" x14ac:dyDescent="0.3">
      <c r="A8" s="23">
        <v>6</v>
      </c>
      <c r="B8" s="24" t="s">
        <v>69</v>
      </c>
      <c r="C8" s="24" t="s">
        <v>26</v>
      </c>
      <c r="D8" s="26" t="s">
        <v>67</v>
      </c>
      <c r="E8" s="27" t="s">
        <v>38</v>
      </c>
      <c r="F8" s="73"/>
      <c r="G8" s="24" t="s">
        <v>0</v>
      </c>
      <c r="H8" s="24">
        <v>76</v>
      </c>
      <c r="I8" s="79">
        <v>0</v>
      </c>
      <c r="J8" s="28">
        <f t="shared" si="0"/>
        <v>0</v>
      </c>
      <c r="K8" s="61"/>
    </row>
    <row r="9" spans="1:11" ht="30" x14ac:dyDescent="0.25">
      <c r="A9" s="17">
        <v>7</v>
      </c>
      <c r="B9" s="18" t="s">
        <v>32</v>
      </c>
      <c r="C9" s="18" t="s">
        <v>26</v>
      </c>
      <c r="D9" s="20" t="s">
        <v>70</v>
      </c>
      <c r="E9" s="21" t="s">
        <v>33</v>
      </c>
      <c r="F9" s="75"/>
      <c r="G9" s="18" t="s">
        <v>0</v>
      </c>
      <c r="H9" s="18">
        <v>8</v>
      </c>
      <c r="I9" s="78">
        <v>0</v>
      </c>
      <c r="J9" s="22">
        <f t="shared" si="0"/>
        <v>0</v>
      </c>
      <c r="K9" s="60"/>
    </row>
    <row r="10" spans="1:11" ht="30.75" thickBot="1" x14ac:dyDescent="0.3">
      <c r="A10" s="23">
        <v>8</v>
      </c>
      <c r="B10" s="24" t="s">
        <v>32</v>
      </c>
      <c r="C10" s="24" t="s">
        <v>26</v>
      </c>
      <c r="D10" s="26" t="s">
        <v>72</v>
      </c>
      <c r="E10" s="27" t="s">
        <v>36</v>
      </c>
      <c r="F10" s="76"/>
      <c r="G10" s="24" t="s">
        <v>0</v>
      </c>
      <c r="H10" s="24">
        <v>8</v>
      </c>
      <c r="I10" s="79">
        <v>0</v>
      </c>
      <c r="J10" s="28">
        <f t="shared" si="0"/>
        <v>0</v>
      </c>
      <c r="K10" s="61"/>
    </row>
    <row r="11" spans="1:11" ht="30" x14ac:dyDescent="0.25">
      <c r="A11" s="17">
        <v>9</v>
      </c>
      <c r="B11" s="18" t="s">
        <v>37</v>
      </c>
      <c r="C11" s="18" t="s">
        <v>26</v>
      </c>
      <c r="D11" s="20" t="s">
        <v>70</v>
      </c>
      <c r="E11" s="21" t="s">
        <v>36</v>
      </c>
      <c r="F11" s="75"/>
      <c r="G11" s="18" t="s">
        <v>0</v>
      </c>
      <c r="H11" s="18">
        <v>8</v>
      </c>
      <c r="I11" s="78">
        <v>0</v>
      </c>
      <c r="J11" s="22">
        <f t="shared" si="0"/>
        <v>0</v>
      </c>
      <c r="K11" s="60"/>
    </row>
    <row r="12" spans="1:11" ht="30.75" thickBot="1" x14ac:dyDescent="0.3">
      <c r="A12" s="23">
        <v>10</v>
      </c>
      <c r="B12" s="24" t="s">
        <v>37</v>
      </c>
      <c r="C12" s="24" t="s">
        <v>26</v>
      </c>
      <c r="D12" s="26" t="s">
        <v>72</v>
      </c>
      <c r="E12" s="27" t="s">
        <v>38</v>
      </c>
      <c r="F12" s="76"/>
      <c r="G12" s="24" t="s">
        <v>0</v>
      </c>
      <c r="H12" s="24">
        <v>8</v>
      </c>
      <c r="I12" s="79">
        <v>0</v>
      </c>
      <c r="J12" s="28">
        <f t="shared" si="0"/>
        <v>0</v>
      </c>
      <c r="K12" s="61"/>
    </row>
    <row r="13" spans="1:11" ht="30.75" thickBot="1" x14ac:dyDescent="0.3">
      <c r="A13" s="17">
        <v>11</v>
      </c>
      <c r="B13" s="18" t="s">
        <v>73</v>
      </c>
      <c r="C13" s="19" t="s">
        <v>26</v>
      </c>
      <c r="D13" s="20" t="s">
        <v>70</v>
      </c>
      <c r="E13" s="21" t="s">
        <v>75</v>
      </c>
      <c r="F13" s="75"/>
      <c r="G13" s="18" t="s">
        <v>0</v>
      </c>
      <c r="H13" s="18">
        <v>8</v>
      </c>
      <c r="I13" s="78">
        <v>0</v>
      </c>
      <c r="J13" s="28">
        <f t="shared" si="0"/>
        <v>0</v>
      </c>
      <c r="K13" s="60"/>
    </row>
    <row r="14" spans="1:11" ht="30.75" thickBot="1" x14ac:dyDescent="0.3">
      <c r="A14" s="37">
        <v>12</v>
      </c>
      <c r="B14" s="39" t="s">
        <v>73</v>
      </c>
      <c r="C14" s="38" t="s">
        <v>26</v>
      </c>
      <c r="D14" s="26" t="s">
        <v>72</v>
      </c>
      <c r="E14" s="43" t="s">
        <v>76</v>
      </c>
      <c r="F14" s="77"/>
      <c r="G14" s="39" t="s">
        <v>0</v>
      </c>
      <c r="H14" s="39">
        <v>8</v>
      </c>
      <c r="I14" s="80">
        <v>0</v>
      </c>
      <c r="J14" s="28">
        <f t="shared" si="0"/>
        <v>0</v>
      </c>
      <c r="K14" s="65"/>
    </row>
    <row r="15" spans="1:11" ht="30.75" thickBot="1" x14ac:dyDescent="0.3">
      <c r="A15" s="17">
        <v>13</v>
      </c>
      <c r="B15" s="18" t="s">
        <v>56</v>
      </c>
      <c r="C15" s="19" t="s">
        <v>26</v>
      </c>
      <c r="D15" s="20" t="s">
        <v>70</v>
      </c>
      <c r="E15" s="21" t="s">
        <v>38</v>
      </c>
      <c r="F15" s="75"/>
      <c r="G15" s="18" t="s">
        <v>0</v>
      </c>
      <c r="H15" s="18">
        <v>8</v>
      </c>
      <c r="I15" s="78">
        <v>0</v>
      </c>
      <c r="J15" s="28">
        <f t="shared" si="0"/>
        <v>0</v>
      </c>
      <c r="K15" s="60"/>
    </row>
    <row r="16" spans="1:11" ht="30.75" thickBot="1" x14ac:dyDescent="0.3">
      <c r="A16" s="37">
        <v>14</v>
      </c>
      <c r="B16" s="40" t="s">
        <v>74</v>
      </c>
      <c r="C16" s="41" t="s">
        <v>26</v>
      </c>
      <c r="D16" s="42" t="s">
        <v>72</v>
      </c>
      <c r="E16" s="43" t="s">
        <v>38</v>
      </c>
      <c r="F16" s="77"/>
      <c r="G16" s="41" t="s">
        <v>0</v>
      </c>
      <c r="H16" s="41">
        <v>8</v>
      </c>
      <c r="I16" s="81">
        <v>0</v>
      </c>
      <c r="J16" s="44">
        <f t="shared" si="0"/>
        <v>0</v>
      </c>
      <c r="K16" s="66"/>
    </row>
    <row r="17" spans="1:11" x14ac:dyDescent="0.25">
      <c r="A17" s="17">
        <v>15</v>
      </c>
      <c r="B17" s="18" t="s">
        <v>40</v>
      </c>
      <c r="C17" s="18" t="s">
        <v>26</v>
      </c>
      <c r="D17" s="20" t="s">
        <v>55</v>
      </c>
      <c r="E17" s="21" t="s">
        <v>36</v>
      </c>
      <c r="F17" s="75"/>
      <c r="G17" s="18" t="s">
        <v>0</v>
      </c>
      <c r="H17" s="18">
        <v>4</v>
      </c>
      <c r="I17" s="78">
        <v>0</v>
      </c>
      <c r="J17" s="22">
        <f t="shared" si="0"/>
        <v>0</v>
      </c>
      <c r="K17" s="60"/>
    </row>
    <row r="18" spans="1:11" ht="30.75" thickBot="1" x14ac:dyDescent="0.3">
      <c r="A18" s="23">
        <v>16</v>
      </c>
      <c r="B18" s="24" t="s">
        <v>39</v>
      </c>
      <c r="C18" s="24" t="s">
        <v>26</v>
      </c>
      <c r="D18" s="26" t="s">
        <v>70</v>
      </c>
      <c r="E18" s="27" t="s">
        <v>38</v>
      </c>
      <c r="F18" s="76"/>
      <c r="G18" s="24" t="s">
        <v>0</v>
      </c>
      <c r="H18" s="24">
        <v>8</v>
      </c>
      <c r="I18" s="79">
        <v>0</v>
      </c>
      <c r="J18" s="28">
        <f t="shared" si="0"/>
        <v>0</v>
      </c>
      <c r="K18" s="61"/>
    </row>
    <row r="19" spans="1:11" x14ac:dyDescent="0.25">
      <c r="A19" s="91" t="s">
        <v>5</v>
      </c>
      <c r="B19" s="92"/>
      <c r="C19" s="93">
        <f>SUM(J3:J18)</f>
        <v>0</v>
      </c>
      <c r="D19" s="92"/>
      <c r="E19" s="92"/>
      <c r="F19" s="92"/>
      <c r="G19" s="92"/>
      <c r="H19" s="92"/>
      <c r="I19" s="92"/>
      <c r="J19" s="92"/>
    </row>
    <row r="20" spans="1:11" x14ac:dyDescent="0.25">
      <c r="A20" s="7" t="s">
        <v>6</v>
      </c>
      <c r="B20" s="7"/>
      <c r="C20" s="94">
        <f>C19*0.05</f>
        <v>0</v>
      </c>
      <c r="D20" s="94"/>
      <c r="E20" s="94"/>
      <c r="F20" s="94"/>
      <c r="G20" s="94"/>
      <c r="H20" s="94"/>
      <c r="I20" s="94"/>
      <c r="J20" s="94"/>
    </row>
    <row r="21" spans="1:11" x14ac:dyDescent="0.25">
      <c r="A21" s="83" t="s">
        <v>9</v>
      </c>
      <c r="B21" s="83"/>
      <c r="C21" s="90">
        <f>C19+C20</f>
        <v>0</v>
      </c>
      <c r="D21" s="87"/>
      <c r="E21" s="87"/>
      <c r="F21" s="87"/>
      <c r="G21" s="87"/>
      <c r="H21" s="87"/>
      <c r="I21" s="87"/>
      <c r="J21" s="85"/>
    </row>
    <row r="22" spans="1:11" x14ac:dyDescent="0.25">
      <c r="A22" s="7" t="s">
        <v>7</v>
      </c>
      <c r="B22" s="7"/>
      <c r="C22" s="86">
        <f>C21*0.22</f>
        <v>0</v>
      </c>
      <c r="D22" s="87"/>
      <c r="E22" s="87"/>
      <c r="F22" s="87"/>
      <c r="G22" s="87"/>
      <c r="H22" s="87"/>
      <c r="I22" s="87"/>
      <c r="J22" s="85"/>
    </row>
    <row r="23" spans="1:11" x14ac:dyDescent="0.25">
      <c r="A23" s="84" t="s">
        <v>8</v>
      </c>
      <c r="B23" s="85"/>
      <c r="C23" s="86">
        <f>C21+C22</f>
        <v>0</v>
      </c>
      <c r="D23" s="87"/>
      <c r="E23" s="87"/>
      <c r="F23" s="87"/>
      <c r="G23" s="87"/>
      <c r="H23" s="87"/>
      <c r="I23" s="87"/>
      <c r="J23" s="85"/>
    </row>
    <row r="25" spans="1:11" x14ac:dyDescent="0.25">
      <c r="A25" s="8" t="s">
        <v>10</v>
      </c>
      <c r="B25" s="8"/>
      <c r="C25" s="8"/>
      <c r="D25" s="8"/>
      <c r="E25" s="8"/>
      <c r="F25" s="8"/>
      <c r="G25" s="8"/>
      <c r="H25" s="8"/>
      <c r="I25" s="8"/>
    </row>
    <row r="27" spans="1:11" x14ac:dyDescent="0.25">
      <c r="B27" s="36"/>
    </row>
  </sheetData>
  <sheetProtection algorithmName="SHA-512" hashValue="ToU3am7ZbOM7TxPMi5NDDF3qXS6GFZwY8Kim6DRs8xIMY+lYiMkI6MRZ3NxaYkyVTEgVMFPC3kHI2NoCB9jnPQ==" saltValue="8Fiw7bp/yErN/Ko0g4YJ5g==" spinCount="100000" sheet="1" formatCells="0" formatColumns="0" formatRows="0"/>
  <protectedRanges>
    <protectedRange sqref="F3:F18 I3:I18" name="Obseg1" securityDescriptor="O:WDG:WDD:(A;;CC;;;WD)"/>
  </protectedRanges>
  <mergeCells count="8">
    <mergeCell ref="A23:B23"/>
    <mergeCell ref="C23:J23"/>
    <mergeCell ref="A21:B21"/>
    <mergeCell ref="A19:B19"/>
    <mergeCell ref="C19:J19"/>
    <mergeCell ref="C20:J20"/>
    <mergeCell ref="C21:J21"/>
    <mergeCell ref="C22:J22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MEHANIZACIJA</vt:lpstr>
      <vt:lpstr>Sklop 2 TOVORNJAKI</vt:lpstr>
      <vt:lpstr> Sklop 3 AVTI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Žabkar</dc:creator>
  <cp:lastModifiedBy>Luka Levstek</cp:lastModifiedBy>
  <cp:lastPrinted>2020-09-15T10:38:00Z</cp:lastPrinted>
  <dcterms:created xsi:type="dcterms:W3CDTF">2020-09-03T11:09:44Z</dcterms:created>
  <dcterms:modified xsi:type="dcterms:W3CDTF">2025-12-17T11:31:14Z</dcterms:modified>
</cp:coreProperties>
</file>